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PSK - Copy\"/>
    </mc:Choice>
  </mc:AlternateContent>
  <bookViews>
    <workbookView xWindow="0" yWindow="0" windowWidth="28800" windowHeight="12435" firstSheet="2" activeTab="2"/>
  </bookViews>
  <sheets>
    <sheet name="Hastiqacucak " sheetId="21" state="hidden" r:id="rId1"/>
    <sheet name="Hamematakan (2)" sheetId="24" state="hidden" r:id="rId2"/>
    <sheet name="Hastiqacucak  (2)" sheetId="25" r:id="rId3"/>
  </sheets>
  <definedNames>
    <definedName name="_xlnm.Print_Area" localSheetId="1">'Hamematakan (2)'!$A$1:$K$21</definedName>
    <definedName name="_xlnm.Print_Area" localSheetId="0">'Hastiqacucak '!$A$1:$E$26</definedName>
    <definedName name="_xlnm.Print_Area" localSheetId="2">'Hastiqacucak  (2)'!$A$1:$E$27</definedName>
  </definedNames>
  <calcPr calcId="152511"/>
</workbook>
</file>

<file path=xl/calcChain.xml><?xml version="1.0" encoding="utf-8"?>
<calcChain xmlns="http://schemas.openxmlformats.org/spreadsheetml/2006/main">
  <c r="E20" i="25" l="1"/>
  <c r="E19" i="25"/>
  <c r="E18" i="25"/>
  <c r="E17" i="25"/>
  <c r="E21" i="25" s="1"/>
  <c r="E16" i="25"/>
  <c r="E15" i="25"/>
  <c r="E14" i="25"/>
  <c r="E13" i="25"/>
  <c r="E12" i="25"/>
  <c r="E11" i="25"/>
  <c r="C21" i="25"/>
  <c r="L9" i="24"/>
  <c r="M9" i="24"/>
  <c r="N9" i="24"/>
  <c r="O9" i="24"/>
  <c r="L10" i="24"/>
  <c r="M10" i="24"/>
  <c r="N10" i="24"/>
  <c r="O10" i="24"/>
  <c r="L11" i="24"/>
  <c r="M11" i="24"/>
  <c r="N11" i="24"/>
  <c r="O11" i="24"/>
  <c r="L12" i="24"/>
  <c r="M12" i="24"/>
  <c r="N12" i="24"/>
  <c r="O12" i="24"/>
  <c r="L13" i="24"/>
  <c r="M13" i="24"/>
  <c r="N13" i="24"/>
  <c r="O13" i="24"/>
  <c r="L14" i="24"/>
  <c r="M14" i="24"/>
  <c r="N14" i="24"/>
  <c r="O14" i="24"/>
  <c r="L15" i="24"/>
  <c r="M15" i="24"/>
  <c r="N15" i="24"/>
  <c r="O15" i="24"/>
  <c r="L16" i="24"/>
  <c r="M16" i="24"/>
  <c r="N16" i="24"/>
  <c r="O16" i="24"/>
  <c r="L17" i="24"/>
  <c r="M17" i="24"/>
  <c r="N17" i="24"/>
  <c r="O17" i="24"/>
  <c r="L18" i="24"/>
  <c r="M18" i="24"/>
  <c r="N18" i="24"/>
  <c r="O18" i="24"/>
  <c r="L8" i="24"/>
  <c r="M8" i="24"/>
  <c r="N8" i="24"/>
  <c r="O8" i="24"/>
  <c r="A2" i="24"/>
  <c r="H18" i="24"/>
  <c r="H17" i="24"/>
  <c r="H16" i="24"/>
  <c r="H15" i="24"/>
  <c r="H14" i="24"/>
  <c r="H13" i="24"/>
  <c r="H12" i="24"/>
  <c r="H11" i="24"/>
  <c r="H10" i="24"/>
  <c r="H9" i="24"/>
  <c r="H8" i="24"/>
  <c r="E18" i="24"/>
  <c r="E17" i="24"/>
  <c r="E16" i="24"/>
  <c r="E15" i="24"/>
  <c r="E14" i="24"/>
  <c r="E13" i="24"/>
  <c r="E12" i="24"/>
  <c r="E11" i="24"/>
  <c r="E10" i="24"/>
  <c r="E9" i="24"/>
  <c r="E8" i="24"/>
  <c r="J12" i="24"/>
  <c r="P12" i="24"/>
  <c r="J13" i="24"/>
  <c r="P13" i="24"/>
  <c r="F19" i="24"/>
  <c r="C19" i="24"/>
  <c r="J18" i="24"/>
  <c r="P18" i="24"/>
  <c r="I18" i="24"/>
  <c r="K18" i="24"/>
  <c r="J17" i="24"/>
  <c r="P17" i="24"/>
  <c r="I17" i="24"/>
  <c r="J16" i="24"/>
  <c r="P16" i="24"/>
  <c r="I16" i="24"/>
  <c r="J15" i="24"/>
  <c r="P15" i="24"/>
  <c r="I15" i="24"/>
  <c r="I14" i="24"/>
  <c r="I19" i="24" s="1"/>
  <c r="J14" i="24"/>
  <c r="P14" i="24"/>
  <c r="I13" i="24"/>
  <c r="I12" i="24"/>
  <c r="J11" i="24"/>
  <c r="P11" i="24"/>
  <c r="I11" i="24"/>
  <c r="K11" i="24"/>
  <c r="J10" i="24"/>
  <c r="P10" i="24"/>
  <c r="I10" i="24"/>
  <c r="K10" i="24"/>
  <c r="J9" i="24"/>
  <c r="P9" i="24"/>
  <c r="I9" i="24"/>
  <c r="K9" i="24"/>
  <c r="I8" i="24"/>
  <c r="J8" i="24"/>
  <c r="P8" i="24"/>
  <c r="G24" i="21"/>
  <c r="H24" i="21"/>
  <c r="E13" i="21"/>
  <c r="E14" i="21"/>
  <c r="E15" i="21"/>
  <c r="E16" i="21"/>
  <c r="E17" i="21"/>
  <c r="E18" i="21"/>
  <c r="E19" i="21"/>
  <c r="E20" i="21"/>
  <c r="E21" i="21"/>
  <c r="E22" i="21"/>
  <c r="E12" i="21"/>
  <c r="E23" i="21"/>
  <c r="C23" i="21"/>
  <c r="G23" i="21"/>
  <c r="H23" i="21"/>
  <c r="E19" i="24"/>
  <c r="K13" i="24"/>
  <c r="K12" i="24"/>
  <c r="K14" i="24"/>
  <c r="K19" i="24" s="1"/>
  <c r="K8" i="24"/>
  <c r="H19" i="24"/>
  <c r="K17" i="24"/>
  <c r="K16" i="24"/>
  <c r="K15" i="24"/>
</calcChain>
</file>

<file path=xl/sharedStrings.xml><?xml version="1.0" encoding="utf-8"?>
<sst xmlns="http://schemas.openxmlformats.org/spreadsheetml/2006/main" count="96" uniqueCount="51">
  <si>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</si>
  <si>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</si>
  <si>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</si>
  <si>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</si>
  <si>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</si>
  <si>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</si>
  <si>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</si>
  <si>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Ընդամենն ամսական աշխատավարձը</t>
  </si>
  <si>
    <t>Տարբերություն</t>
  </si>
  <si>
    <t>Հաստատված է</t>
  </si>
  <si>
    <t>Գործող</t>
  </si>
  <si>
    <t>Առաջարկվող</t>
  </si>
  <si>
    <t>Կ.Տ.</t>
  </si>
  <si>
    <t>«-------» ------------- 2019թ.</t>
  </si>
  <si>
    <t>Տնօրեն</t>
  </si>
  <si>
    <t>Փոխտնօրեն</t>
  </si>
  <si>
    <t>Գլխավոր հաշվապահ</t>
  </si>
  <si>
    <t>Տնտեսվար</t>
  </si>
  <si>
    <t>Կազմակերպիչ</t>
  </si>
  <si>
    <t>Գործավար</t>
  </si>
  <si>
    <t>Խմբակավար</t>
  </si>
  <si>
    <t>Հավաքարար</t>
  </si>
  <si>
    <t>Էլեկտրիկ</t>
  </si>
  <si>
    <t>Պահակ</t>
  </si>
  <si>
    <t>Ընդամենը</t>
  </si>
  <si>
    <t xml:space="preserve">  </t>
  </si>
  <si>
    <t>ՏՆՕՐԵՆ`</t>
  </si>
  <si>
    <t xml:space="preserve">         Ի. ԱՂԱՋԱՆՅԱՆ</t>
  </si>
  <si>
    <t>ԳԼԽԱՎՈՐ ՀԱՇՎԱՊԱՀ`</t>
  </si>
  <si>
    <t xml:space="preserve">            Է. ԱԲՐԱՀԱՄՅԱՆ</t>
  </si>
  <si>
    <t xml:space="preserve"> </t>
  </si>
  <si>
    <t xml:space="preserve"> «ՄԱՆԿԱՊԱՏԱՆԵԿԱՆ ՏԵԽՆԻԿԱԿԱՆ ՍՏԵՂԾԱԳՈՐՈՒԹՅԱՆ ԿԵՆՏՐՈՆ» ՀԱՄԱՅՆՔԱՅԻՆ ՈՉ ԱՌԵՎՏՐԱՅԻՆ ԿԱԶՄԱԿԵՐՊՈՒԹՅԱՆ</t>
  </si>
  <si>
    <t>N ------------ - Ա որոշմամբ</t>
  </si>
  <si>
    <t>Ընդամենը
 ամսական աշխատավարձը</t>
  </si>
  <si>
    <t>ԵՐԵՎԱՆԻ ՔԱՂԱՔԱՊԵՏԱՐԱՆԻ
ԱՇԽԱՏԱԿԱԶՄԻ ՔԱՐՏՈՒՂԱՐ՝</t>
  </si>
  <si>
    <t>Վ. ԽԱՉԱՏՐՅԱՆ</t>
  </si>
  <si>
    <t>Հավելված 3</t>
  </si>
  <si>
    <t>ՀԱՄԵՄԱՏԱԿԱՆ ՏԵՂԵԿԱՆՔ</t>
  </si>
  <si>
    <t xml:space="preserve">  ՀԱՍՏԻՔԱՑՈՒՑԱԿԸ ԵՎ ՊԱՇՏՈՆԱՅԻՆ ԴՐՈՒՅՔԱՉԱՓԵՐԻ</t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</si>
  <si>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</si>
  <si>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</si>
  <si>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</si>
  <si>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</si>
  <si>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</si>
  <si>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</si>
  <si>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</si>
  <si>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</si>
  <si>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</si>
  <si>
    <t>Խմբակավար*</t>
  </si>
  <si>
    <r>
      <t xml:space="preserve">**Ծանոթություն.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</si>
  <si>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*Վճարովի ծառայություններից  փաստացի ստացված մուտքերի մինչև 60%-ի չափով համապատասխան մասնագետներին հաշվարկվում է լրացուցիչ աշխատավարձ։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</si>
</sst>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2">
    <font>
      <sz val="10"/>
      <name val="Arial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sz val="14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9" fillId="0" borderId="0"/>
    <xf numFmtId="0" fontId="20" fillId="0" borderId="0"/>
    <xf numFmtId="0" fontId="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8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100">
    <xf numFmtId="0" fontId="0" fillId="0" borderId="0" xfId="0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3" fillId="0" borderId="0" xfId="21" applyFont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3" fontId="24" fillId="24" borderId="10" xfId="0" applyNumberFormat="1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24" borderId="10" xfId="0" applyFont="1" applyFill="1" applyBorder="1" applyAlignment="1">
      <alignment horizontal="center" vertical="center" wrapText="1"/>
    </xf>
    <xf numFmtId="3" fontId="23" fillId="0" borderId="10" xfId="2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20" applyFont="1" applyBorder="1" applyAlignment="1">
      <alignment horizontal="left"/>
    </xf>
    <xf numFmtId="0" fontId="21" fillId="0" borderId="0" xfId="20" applyFont="1" applyBorder="1" applyAlignment="1">
      <alignment horizontal="center" vertical="center"/>
    </xf>
    <xf numFmtId="0" fontId="21" fillId="0" borderId="0" xfId="20" applyFont="1" applyBorder="1" applyAlignment="1">
      <alignment horizontal="right" vertical="center" wrapText="1"/>
    </xf>
    <xf numFmtId="0" fontId="21" fillId="0" borderId="0" xfId="20" applyFont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/>
    </xf>
    <xf numFmtId="164" fontId="24" fillId="24" borderId="10" xfId="0" applyNumberFormat="1" applyFont="1" applyFill="1" applyBorder="1" applyAlignment="1">
      <alignment horizontal="center" vertical="center"/>
    </xf>
    <xf numFmtId="164" fontId="23" fillId="0" borderId="10" xfId="2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0" fontId="21" fillId="0" borderId="0" xfId="21" applyFont="1" applyAlignment="1">
      <alignment horizontal="right" vertical="center"/>
    </xf>
    <xf numFmtId="0" fontId="21" fillId="0" borderId="0" xfId="21" applyFont="1" applyAlignment="1">
      <alignment horizontal="right"/>
    </xf>
    <xf numFmtId="0" fontId="22" fillId="0" borderId="0" xfId="0" applyFont="1" applyBorder="1" applyAlignment="1">
      <alignment vertical="center" wrapText="1"/>
    </xf>
    <xf numFmtId="164" fontId="2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20" applyFont="1" applyBorder="1"/>
    <xf numFmtId="0" fontId="21" fillId="0" borderId="10" xfId="20" applyFont="1" applyBorder="1" applyAlignment="1">
      <alignment horizontal="center" vertical="center" wrapText="1"/>
    </xf>
    <xf numFmtId="0" fontId="21" fillId="0" borderId="14" xfId="20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/>
    </xf>
    <xf numFmtId="2" fontId="21" fillId="0" borderId="10" xfId="0" applyNumberFormat="1" applyFont="1" applyBorder="1" applyAlignment="1">
      <alignment horizontal="center" vertical="center" wrapText="1"/>
    </xf>
    <xf numFmtId="2" fontId="21" fillId="24" borderId="10" xfId="0" applyNumberFormat="1" applyFont="1" applyFill="1" applyBorder="1" applyAlignment="1">
      <alignment horizontal="center" vertical="center" wrapText="1"/>
    </xf>
    <xf numFmtId="2" fontId="24" fillId="24" borderId="10" xfId="0" applyNumberFormat="1" applyFont="1" applyFill="1" applyBorder="1" applyAlignment="1">
      <alignment horizontal="center" vertical="center"/>
    </xf>
    <xf numFmtId="2" fontId="24" fillId="24" borderId="10" xfId="0" applyNumberFormat="1" applyFont="1" applyFill="1" applyBorder="1" applyAlignment="1">
      <alignment horizontal="center" vertical="center" wrapText="1"/>
    </xf>
    <xf numFmtId="2" fontId="23" fillId="24" borderId="10" xfId="0" applyNumberFormat="1" applyFont="1" applyFill="1" applyBorder="1" applyAlignment="1">
      <alignment horizontal="center" vertical="center" wrapText="1"/>
    </xf>
    <xf numFmtId="0" fontId="28" fillId="0" borderId="10" xfId="20" applyFont="1" applyBorder="1" applyAlignment="1">
      <alignment horizontal="center" vertical="center" wrapText="1"/>
    </xf>
    <xf numFmtId="0" fontId="28" fillId="0" borderId="0" xfId="20" applyFont="1" applyAlignment="1">
      <alignment horizontal="center" vertical="center"/>
    </xf>
    <xf numFmtId="0" fontId="21" fillId="25" borderId="0" xfId="19" applyFont="1" applyFill="1" applyAlignment="1">
      <alignment horizontal="center" vertical="center"/>
    </xf>
    <xf numFmtId="165" fontId="21" fillId="25" borderId="0" xfId="19" applyNumberFormat="1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1" fillId="0" borderId="0" xfId="19" applyFont="1" applyAlignment="1">
      <alignment horizontal="center" vertical="center"/>
    </xf>
    <xf numFmtId="0" fontId="23" fillId="0" borderId="0" xfId="19" applyFont="1" applyFill="1" applyAlignment="1">
      <alignment horizontal="left" vertical="center" wrapText="1"/>
    </xf>
    <xf numFmtId="0" fontId="21" fillId="0" borderId="0" xfId="19" applyFont="1" applyAlignment="1">
      <alignment horizontal="left" vertical="center"/>
    </xf>
    <xf numFmtId="0" fontId="23" fillId="0" borderId="0" xfId="19" applyFont="1" applyFill="1" applyAlignment="1">
      <alignment horizontal="left" vertical="center"/>
    </xf>
    <xf numFmtId="0" fontId="21" fillId="0" borderId="0" xfId="0" applyFont="1" applyAlignment="1" applyProtection="1">
      <alignment vertical="center"/>
      <protection hidden="1"/>
    </xf>
    <xf numFmtId="0" fontId="23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left" vertical="center"/>
      <protection hidden="1"/>
    </xf>
    <xf numFmtId="0" fontId="31" fillId="0" borderId="15" xfId="0" applyFont="1" applyBorder="1" applyAlignment="1" applyProtection="1">
      <alignment horizontal="center" vertical="center"/>
      <protection hidden="1"/>
    </xf>
    <xf numFmtId="0" fontId="21" fillId="0" borderId="0" xfId="0" applyFont="1" applyBorder="1" applyAlignment="1" applyProtection="1">
      <alignment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1" fillId="0" borderId="0" xfId="0" applyFont="1" applyBorder="1" applyAlignment="1" applyProtection="1">
      <alignment horizontal="center" vertical="center"/>
      <protection hidden="1"/>
    </xf>
    <xf numFmtId="0" fontId="21" fillId="0" borderId="0" xfId="0" applyFont="1" applyFill="1" applyAlignment="1">
      <alignment horizontal="center" vertical="center"/>
    </xf>
    <xf numFmtId="0" fontId="23" fillId="0" borderId="0" xfId="21" applyFont="1" applyFill="1" applyAlignment="1">
      <alignment horizontal="right" vertical="center"/>
    </xf>
    <xf numFmtId="0" fontId="21" fillId="0" borderId="0" xfId="0" applyFont="1" applyAlignment="1" applyProtection="1">
      <alignment horizontal="right" vertical="center"/>
      <protection locked="0"/>
    </xf>
    <xf numFmtId="0" fontId="23" fillId="0" borderId="0" xfId="19" applyFont="1" applyFill="1" applyAlignment="1">
      <alignment horizontal="left" wrapText="1"/>
    </xf>
    <xf numFmtId="0" fontId="21" fillId="0" borderId="0" xfId="19" applyFont="1" applyAlignment="1">
      <alignment horizontal="left"/>
    </xf>
    <xf numFmtId="0" fontId="23" fillId="0" borderId="0" xfId="0" applyFont="1" applyAlignment="1">
      <alignment horizontal="center" vertical="center" wrapText="1"/>
    </xf>
    <xf numFmtId="0" fontId="21" fillId="0" borderId="10" xfId="20" applyFont="1" applyBorder="1" applyAlignment="1">
      <alignment horizontal="center" vertical="center" wrapText="1"/>
    </xf>
    <xf numFmtId="0" fontId="21" fillId="0" borderId="11" xfId="20" applyFont="1" applyBorder="1" applyAlignment="1">
      <alignment horizontal="center" vertical="center"/>
    </xf>
    <xf numFmtId="0" fontId="21" fillId="0" borderId="12" xfId="20" applyFont="1" applyBorder="1" applyAlignment="1">
      <alignment horizontal="center" vertical="center"/>
    </xf>
    <xf numFmtId="0" fontId="21" fillId="0" borderId="13" xfId="20" applyFont="1" applyBorder="1" applyAlignment="1">
      <alignment horizontal="center" vertical="center"/>
    </xf>
    <xf numFmtId="0" fontId="21" fillId="0" borderId="10" xfId="20" applyFont="1" applyBorder="1" applyAlignment="1">
      <alignment horizontal="center" vertical="center"/>
    </xf>
    <xf numFmtId="0" fontId="23" fillId="0" borderId="0" xfId="19" applyFont="1" applyFill="1" applyAlignment="1">
      <alignment horizontal="right"/>
    </xf>
    <xf numFmtId="0" fontId="30" fillId="0" borderId="0" xfId="0" applyFont="1" applyFill="1" applyBorder="1" applyAlignment="1">
      <alignment horizontal="left" vertical="center" wrapText="1"/>
    </xf>
    <xf numFmtId="0" fontId="21" fillId="0" borderId="0" xfId="21" applyFont="1" applyFill="1" applyAlignment="1">
      <alignment horizontal="right" vertical="center"/>
    </xf>
    <xf numFmtId="0" fontId="27" fillId="0" borderId="0" xfId="0" applyFont="1" applyFill="1" applyBorder="1" applyAlignment="1">
      <alignment horizontal="left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6" xfId="19"/>
    <cellStyle name="Normal_Ekamtayin harki hashvark 35000" xfId="20"/>
    <cellStyle name="Normal_Sheet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workbookViewId="0">
      <selection activeCell="F14" sqref="F14:G14"/>
    </sheetView>
  </sheetViews>
  <sheetFormatPr defaultColWidth="8.85546875" defaultRowHeight="17.25"/>
  <cols>
    <col min="1" max="1" width="4.85546875" style="1" customWidth="1"/>
    <col min="2" max="2" width="39" style="2" customWidth="1"/>
    <col min="3" max="3" width="14.140625" style="2" customWidth="1"/>
    <col min="4" max="5" width="19.7109375" style="1" customWidth="1"/>
    <col min="6" max="6" width="8.85546875" style="1"/>
    <col min="7" max="7" width="13.42578125" style="1" customWidth="1"/>
    <col min="8" max="8" width="9.28515625" style="1" bestFit="1" customWidth="1"/>
    <col min="9" max="16384" width="8.85546875" style="1"/>
  </cols>
  <sheetData>
    <row r="1" spans="1:5">
      <c r="E1" s="39" t="s">
        <v>36</v>
      </c>
    </row>
    <row r="2" spans="1:5">
      <c r="E2" s="39" t="s">
        <v>9</v>
      </c>
    </row>
    <row r="3" spans="1:5">
      <c r="E3" s="39" t="s">
        <v>6</v>
      </c>
    </row>
    <row r="4" spans="1:5" ht="21.75" customHeight="1">
      <c r="E4" s="40" t="s">
        <v>13</v>
      </c>
    </row>
    <row r="5" spans="1:5" ht="21.75" customHeight="1">
      <c r="E5" s="40" t="s">
        <v>32</v>
      </c>
    </row>
    <row r="6" spans="1:5" ht="27.75" customHeight="1">
      <c r="B6" s="3"/>
      <c r="C6" s="3"/>
      <c r="D6" s="3"/>
      <c r="E6" s="3"/>
    </row>
    <row r="7" spans="1:5" ht="42" customHeight="1">
      <c r="A7" s="90" t="s">
        <v>31</v>
      </c>
      <c r="B7" s="90"/>
      <c r="C7" s="90"/>
      <c r="D7" s="90"/>
      <c r="E7" s="90"/>
    </row>
    <row r="8" spans="1:5" ht="24.75" customHeight="1">
      <c r="A8" s="90" t="s">
        <v>5</v>
      </c>
      <c r="B8" s="90"/>
      <c r="C8" s="90"/>
      <c r="D8" s="90"/>
      <c r="E8" s="90"/>
    </row>
    <row r="9" spans="1:5" ht="18.75" customHeight="1">
      <c r="A9" s="4"/>
      <c r="B9" s="5"/>
      <c r="C9" s="5"/>
      <c r="E9" s="6" t="s">
        <v>3</v>
      </c>
    </row>
    <row r="10" spans="1:5" s="37" customFormat="1" ht="68.25" customHeight="1">
      <c r="A10" s="36" t="s">
        <v>1</v>
      </c>
      <c r="B10" s="15" t="s">
        <v>0</v>
      </c>
      <c r="C10" s="15" t="s">
        <v>2</v>
      </c>
      <c r="D10" s="15" t="s">
        <v>4</v>
      </c>
      <c r="E10" s="15" t="s">
        <v>33</v>
      </c>
    </row>
    <row r="11" spans="1:5" s="9" customFormat="1" ht="13.5">
      <c r="A11" s="8">
        <v>1</v>
      </c>
      <c r="B11" s="8">
        <v>2</v>
      </c>
      <c r="C11" s="8">
        <v>3</v>
      </c>
      <c r="D11" s="8">
        <v>4</v>
      </c>
      <c r="E11" s="8">
        <v>5</v>
      </c>
    </row>
    <row r="12" spans="1:5" ht="30" customHeight="1">
      <c r="A12" s="7">
        <v>1</v>
      </c>
      <c r="B12" s="34" t="s">
        <v>14</v>
      </c>
      <c r="C12" s="7">
        <v>1</v>
      </c>
      <c r="D12" s="12">
        <v>162500</v>
      </c>
      <c r="E12" s="26">
        <f>+D12*C12</f>
        <v>162500</v>
      </c>
    </row>
    <row r="13" spans="1:5" ht="30" customHeight="1">
      <c r="A13" s="7">
        <v>2</v>
      </c>
      <c r="B13" s="34" t="s">
        <v>15</v>
      </c>
      <c r="C13" s="11">
        <v>1</v>
      </c>
      <c r="D13" s="30">
        <v>92618</v>
      </c>
      <c r="E13" s="26">
        <f t="shared" ref="E13:E22" si="0">+D13*C13</f>
        <v>92618</v>
      </c>
    </row>
    <row r="14" spans="1:5" ht="30" customHeight="1">
      <c r="A14" s="7">
        <v>3</v>
      </c>
      <c r="B14" s="34" t="s">
        <v>16</v>
      </c>
      <c r="C14" s="11">
        <v>1</v>
      </c>
      <c r="D14" s="30">
        <v>92618</v>
      </c>
      <c r="E14" s="26">
        <f t="shared" si="0"/>
        <v>92618</v>
      </c>
    </row>
    <row r="15" spans="1:5" ht="30" customHeight="1">
      <c r="A15" s="7">
        <v>4</v>
      </c>
      <c r="B15" s="35" t="s">
        <v>17</v>
      </c>
      <c r="C15" s="13">
        <v>1</v>
      </c>
      <c r="D15" s="30">
        <v>92618</v>
      </c>
      <c r="E15" s="26">
        <f t="shared" si="0"/>
        <v>92618</v>
      </c>
    </row>
    <row r="16" spans="1:5" ht="30" customHeight="1">
      <c r="A16" s="7">
        <v>5</v>
      </c>
      <c r="B16" s="34" t="s">
        <v>18</v>
      </c>
      <c r="C16" s="14">
        <v>1</v>
      </c>
      <c r="D16" s="30">
        <v>97380</v>
      </c>
      <c r="E16" s="26">
        <f t="shared" si="0"/>
        <v>97380</v>
      </c>
    </row>
    <row r="17" spans="1:8" ht="30" customHeight="1">
      <c r="A17" s="7">
        <v>6</v>
      </c>
      <c r="B17" s="34" t="s">
        <v>19</v>
      </c>
      <c r="C17" s="14">
        <v>0.5</v>
      </c>
      <c r="D17" s="30">
        <v>97380</v>
      </c>
      <c r="E17" s="33">
        <f t="shared" si="0"/>
        <v>48690</v>
      </c>
    </row>
    <row r="18" spans="1:8" ht="30" customHeight="1">
      <c r="A18" s="7">
        <v>7</v>
      </c>
      <c r="B18" s="34" t="s">
        <v>20</v>
      </c>
      <c r="C18" s="14">
        <v>4</v>
      </c>
      <c r="D18" s="30">
        <v>97380</v>
      </c>
      <c r="E18" s="26">
        <f t="shared" si="0"/>
        <v>389520</v>
      </c>
    </row>
    <row r="19" spans="1:8" ht="30" customHeight="1">
      <c r="A19" s="7">
        <v>8</v>
      </c>
      <c r="B19" s="34" t="s">
        <v>20</v>
      </c>
      <c r="C19" s="14">
        <v>6</v>
      </c>
      <c r="D19" s="30">
        <v>92618</v>
      </c>
      <c r="E19" s="26">
        <f t="shared" si="0"/>
        <v>555708</v>
      </c>
    </row>
    <row r="20" spans="1:8" ht="30" customHeight="1">
      <c r="A20" s="7">
        <v>9</v>
      </c>
      <c r="B20" s="34" t="s">
        <v>21</v>
      </c>
      <c r="C20" s="14">
        <v>1</v>
      </c>
      <c r="D20" s="30">
        <v>92618</v>
      </c>
      <c r="E20" s="26">
        <f t="shared" si="0"/>
        <v>92618</v>
      </c>
    </row>
    <row r="21" spans="1:8" ht="30" customHeight="1">
      <c r="A21" s="7">
        <v>10</v>
      </c>
      <c r="B21" s="34" t="s">
        <v>22</v>
      </c>
      <c r="C21" s="14">
        <v>0.5</v>
      </c>
      <c r="D21" s="30">
        <v>92618</v>
      </c>
      <c r="E21" s="33">
        <f t="shared" si="0"/>
        <v>46309</v>
      </c>
    </row>
    <row r="22" spans="1:8" ht="30" customHeight="1">
      <c r="A22" s="7">
        <v>11</v>
      </c>
      <c r="B22" s="34" t="s">
        <v>23</v>
      </c>
      <c r="C22" s="14">
        <v>3</v>
      </c>
      <c r="D22" s="30">
        <v>92618</v>
      </c>
      <c r="E22" s="26">
        <f t="shared" si="0"/>
        <v>277854</v>
      </c>
    </row>
    <row r="23" spans="1:8" s="37" customFormat="1" ht="30" customHeight="1">
      <c r="A23" s="36"/>
      <c r="B23" s="16" t="s">
        <v>24</v>
      </c>
      <c r="C23" s="17">
        <f>SUM(C12:C22)</f>
        <v>20</v>
      </c>
      <c r="D23" s="18"/>
      <c r="E23" s="32">
        <f>SUM(E12:E22)</f>
        <v>1948433</v>
      </c>
      <c r="G23" s="38" t="e">
        <f>+#REF!</f>
        <v>#REF!</v>
      </c>
      <c r="H23" s="42" t="e">
        <f>+E23-G23</f>
        <v>#REF!</v>
      </c>
    </row>
    <row r="24" spans="1:8" s="9" customFormat="1" ht="12" customHeight="1">
      <c r="B24" s="9" t="s">
        <v>25</v>
      </c>
      <c r="E24" s="19"/>
      <c r="G24" s="43" t="e">
        <f>+#REF!</f>
        <v>#REF!</v>
      </c>
      <c r="H24" s="44" t="e">
        <f>+C23-G24</f>
        <v>#REF!</v>
      </c>
    </row>
    <row r="25" spans="1:8" ht="41.25" customHeight="1">
      <c r="A25" s="41"/>
      <c r="B25" s="41"/>
      <c r="C25" s="41"/>
      <c r="D25" s="41"/>
      <c r="E25" s="41"/>
      <c r="G25" s="43"/>
      <c r="H25" s="43"/>
    </row>
    <row r="26" spans="1:8" s="50" customFormat="1" ht="34.5">
      <c r="A26" s="46"/>
      <c r="B26" s="47" t="s">
        <v>34</v>
      </c>
      <c r="C26" s="48"/>
      <c r="D26" s="48"/>
      <c r="E26" s="49" t="s">
        <v>35</v>
      </c>
    </row>
    <row r="27" spans="1:8" ht="12" customHeight="1">
      <c r="D27" s="20"/>
    </row>
    <row r="28" spans="1:8">
      <c r="B28" s="2" t="s">
        <v>30</v>
      </c>
    </row>
  </sheetData>
  <mergeCells count="2">
    <mergeCell ref="A8:E8"/>
    <mergeCell ref="A7:E7"/>
  </mergeCells>
  <phoneticPr fontId="2" type="noConversion"/>
  <pageMargins left="0.15748031496062992" right="0.15748031496062992" top="0.15748031496062992" bottom="0.27559055118110237" header="0.15748031496062992" footer="0.15748031496062992"/>
  <pageSetup scale="10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topLeftCell="A8" zoomScaleNormal="100" workbookViewId="0">
      <selection activeCell="F14" sqref="F14:G14"/>
    </sheetView>
  </sheetViews>
  <sheetFormatPr defaultColWidth="8.85546875" defaultRowHeight="17.25"/>
  <cols>
    <col min="1" max="1" width="3.7109375" style="1" customWidth="1"/>
    <col min="2" max="2" width="34.5703125" style="2" customWidth="1"/>
    <col min="3" max="3" width="12.7109375" style="2" customWidth="1"/>
    <col min="4" max="8" width="15.7109375" style="1" customWidth="1"/>
    <col min="9" max="9" width="12.7109375" style="2" customWidth="1"/>
    <col min="10" max="11" width="15.7109375" style="1" customWidth="1"/>
    <col min="12" max="13" width="8.85546875" style="1"/>
    <col min="14" max="14" width="10.140625" style="1" customWidth="1"/>
    <col min="15" max="16384" width="8.85546875" style="1"/>
  </cols>
  <sheetData>
    <row r="1" spans="1:16" ht="20.45" customHeight="1">
      <c r="A1" s="90" t="s">
        <v>37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6" ht="25.9" customHeight="1">
      <c r="A2" s="90" t="str">
        <f>+'Hastiqacucak '!A7:E7</f>
        <v xml:space="preserve"> «ՄԱՆԿԱՊԱՏԱՆԵԿԱՆ ՏԵԽՆԻԿԱԿԱՆ ՍՏԵՂԾԱԳՈՐՈՒԹՅԱՆ ԿԵՆՏՐՈՆ» ՀԱՄԱՅՆՔԱՅԻՆ ՈՉ ԱՌԵՎՏՐԱՅԻՆ ԿԱԶՄԱԿԵՐՊՈՒԹՅԱՆ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6" ht="18" customHeight="1">
      <c r="A3" s="90" t="s">
        <v>38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6" s="23" customFormat="1" ht="18" customHeight="1">
      <c r="A4" s="51"/>
      <c r="B4" s="22"/>
      <c r="C4" s="22"/>
      <c r="E4" s="24"/>
      <c r="F4" s="24"/>
      <c r="G4" s="24"/>
      <c r="H4" s="24"/>
      <c r="I4" s="22"/>
      <c r="K4" s="24"/>
    </row>
    <row r="5" spans="1:16" s="25" customFormat="1" ht="18" customHeight="1">
      <c r="A5" s="91" t="s">
        <v>1</v>
      </c>
      <c r="B5" s="91" t="s">
        <v>0</v>
      </c>
      <c r="C5" s="92" t="s">
        <v>10</v>
      </c>
      <c r="D5" s="93"/>
      <c r="E5" s="94"/>
      <c r="F5" s="92" t="s">
        <v>11</v>
      </c>
      <c r="G5" s="93"/>
      <c r="H5" s="94"/>
      <c r="I5" s="95" t="s">
        <v>8</v>
      </c>
      <c r="J5" s="95"/>
      <c r="K5" s="95"/>
    </row>
    <row r="6" spans="1:16" s="25" customFormat="1" ht="66" customHeight="1">
      <c r="A6" s="91"/>
      <c r="B6" s="91"/>
      <c r="C6" s="53" t="s">
        <v>2</v>
      </c>
      <c r="D6" s="52" t="s">
        <v>4</v>
      </c>
      <c r="E6" s="52" t="s">
        <v>7</v>
      </c>
      <c r="F6" s="53" t="s">
        <v>2</v>
      </c>
      <c r="G6" s="52" t="s">
        <v>4</v>
      </c>
      <c r="H6" s="52" t="s">
        <v>7</v>
      </c>
      <c r="I6" s="53" t="s">
        <v>2</v>
      </c>
      <c r="J6" s="52" t="s">
        <v>4</v>
      </c>
      <c r="K6" s="52" t="s">
        <v>7</v>
      </c>
    </row>
    <row r="7" spans="1:16" s="63" customFormat="1" ht="13.5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6</v>
      </c>
      <c r="H7" s="62">
        <v>7</v>
      </c>
      <c r="I7" s="62">
        <v>3</v>
      </c>
      <c r="J7" s="62">
        <v>4</v>
      </c>
      <c r="K7" s="62">
        <v>5</v>
      </c>
    </row>
    <row r="8" spans="1:16" ht="33" customHeight="1">
      <c r="A8" s="7">
        <v>1</v>
      </c>
      <c r="B8" s="34" t="s">
        <v>14</v>
      </c>
      <c r="C8" s="57">
        <v>1</v>
      </c>
      <c r="D8" s="26">
        <v>162500</v>
      </c>
      <c r="E8" s="26">
        <f>+D8*C8</f>
        <v>162500</v>
      </c>
      <c r="F8" s="57">
        <v>1</v>
      </c>
      <c r="G8" s="26">
        <v>181200</v>
      </c>
      <c r="H8" s="26">
        <f>+G8*F8</f>
        <v>181200</v>
      </c>
      <c r="I8" s="7">
        <f>+F8-C8</f>
        <v>0</v>
      </c>
      <c r="J8" s="10">
        <f>+G8-D8</f>
        <v>18700</v>
      </c>
      <c r="K8" s="10">
        <f>+H8-E8</f>
        <v>18700</v>
      </c>
      <c r="L8" s="64">
        <f>+D8*11.48/100+D8</f>
        <v>181155</v>
      </c>
      <c r="M8" s="64">
        <f>+L8/1000</f>
        <v>181.155</v>
      </c>
      <c r="N8" s="65">
        <f>ROUNDUP(M8,1)</f>
        <v>181.2</v>
      </c>
      <c r="O8" s="64">
        <f>+N8*1000</f>
        <v>181200</v>
      </c>
      <c r="P8" s="64">
        <f>+J8/D8*100</f>
        <v>11.507692307692308</v>
      </c>
    </row>
    <row r="9" spans="1:16" ht="33" customHeight="1">
      <c r="A9" s="7">
        <v>2</v>
      </c>
      <c r="B9" s="34" t="s">
        <v>15</v>
      </c>
      <c r="C9" s="58">
        <v>1</v>
      </c>
      <c r="D9" s="26">
        <v>93289</v>
      </c>
      <c r="E9" s="26">
        <f t="shared" ref="E9:E18" si="0">+D9*C9</f>
        <v>93289</v>
      </c>
      <c r="F9" s="58">
        <v>1</v>
      </c>
      <c r="G9" s="26">
        <v>104000</v>
      </c>
      <c r="H9" s="26">
        <f t="shared" ref="H9:H18" si="1">+G9*F9</f>
        <v>104000</v>
      </c>
      <c r="I9" s="7">
        <f t="shared" ref="I9:K18" si="2">+F9-C9</f>
        <v>0</v>
      </c>
      <c r="J9" s="10">
        <f t="shared" si="2"/>
        <v>10711</v>
      </c>
      <c r="K9" s="10">
        <f t="shared" si="2"/>
        <v>10711</v>
      </c>
      <c r="L9" s="64">
        <f t="shared" ref="L9:L18" si="3">+D9*11.48/100+D9</f>
        <v>103998.5772</v>
      </c>
      <c r="M9" s="64">
        <f t="shared" ref="M9:M18" si="4">+L9/1000</f>
        <v>103.9985772</v>
      </c>
      <c r="N9" s="65">
        <f t="shared" ref="N9:N18" si="5">ROUNDUP(M9,1)</f>
        <v>104</v>
      </c>
      <c r="O9" s="64">
        <f t="shared" ref="O9:O18" si="6">+N9*1000</f>
        <v>104000</v>
      </c>
      <c r="P9" s="64">
        <f t="shared" ref="P9:P18" si="7">+J9/D9*100</f>
        <v>11.481525153019112</v>
      </c>
    </row>
    <row r="10" spans="1:16" ht="33" customHeight="1">
      <c r="A10" s="7">
        <v>3</v>
      </c>
      <c r="B10" s="34" t="s">
        <v>16</v>
      </c>
      <c r="C10" s="58">
        <v>1</v>
      </c>
      <c r="D10" s="26">
        <v>93289</v>
      </c>
      <c r="E10" s="26">
        <f t="shared" si="0"/>
        <v>93289</v>
      </c>
      <c r="F10" s="58">
        <v>1</v>
      </c>
      <c r="G10" s="26">
        <v>104000</v>
      </c>
      <c r="H10" s="26">
        <f t="shared" si="1"/>
        <v>104000</v>
      </c>
      <c r="I10" s="7">
        <f t="shared" si="2"/>
        <v>0</v>
      </c>
      <c r="J10" s="10">
        <f t="shared" si="2"/>
        <v>10711</v>
      </c>
      <c r="K10" s="10">
        <f t="shared" si="2"/>
        <v>10711</v>
      </c>
      <c r="L10" s="64">
        <f t="shared" si="3"/>
        <v>103998.5772</v>
      </c>
      <c r="M10" s="64">
        <f t="shared" si="4"/>
        <v>103.9985772</v>
      </c>
      <c r="N10" s="65">
        <f t="shared" si="5"/>
        <v>104</v>
      </c>
      <c r="O10" s="64">
        <f t="shared" si="6"/>
        <v>104000</v>
      </c>
      <c r="P10" s="64">
        <f t="shared" si="7"/>
        <v>11.481525153019112</v>
      </c>
    </row>
    <row r="11" spans="1:16" ht="33" customHeight="1">
      <c r="A11" s="7">
        <v>4</v>
      </c>
      <c r="B11" s="35" t="s">
        <v>17</v>
      </c>
      <c r="C11" s="59">
        <v>1</v>
      </c>
      <c r="D11" s="26">
        <v>93289</v>
      </c>
      <c r="E11" s="26">
        <f t="shared" si="0"/>
        <v>93289</v>
      </c>
      <c r="F11" s="59">
        <v>1</v>
      </c>
      <c r="G11" s="26">
        <v>104000</v>
      </c>
      <c r="H11" s="26">
        <f t="shared" si="1"/>
        <v>104000</v>
      </c>
      <c r="I11" s="7">
        <f t="shared" si="2"/>
        <v>0</v>
      </c>
      <c r="J11" s="10">
        <f t="shared" si="2"/>
        <v>10711</v>
      </c>
      <c r="K11" s="10">
        <f t="shared" si="2"/>
        <v>10711</v>
      </c>
      <c r="L11" s="64">
        <f t="shared" si="3"/>
        <v>103998.5772</v>
      </c>
      <c r="M11" s="64">
        <f t="shared" si="4"/>
        <v>103.9985772</v>
      </c>
      <c r="N11" s="65">
        <f t="shared" si="5"/>
        <v>104</v>
      </c>
      <c r="O11" s="64">
        <f t="shared" si="6"/>
        <v>104000</v>
      </c>
      <c r="P11" s="64">
        <f t="shared" si="7"/>
        <v>11.481525153019112</v>
      </c>
    </row>
    <row r="12" spans="1:16" ht="33" customHeight="1">
      <c r="A12" s="7">
        <v>5</v>
      </c>
      <c r="B12" s="34" t="s">
        <v>18</v>
      </c>
      <c r="C12" s="60">
        <v>1</v>
      </c>
      <c r="D12" s="26">
        <v>97380</v>
      </c>
      <c r="E12" s="26">
        <f t="shared" si="0"/>
        <v>97380</v>
      </c>
      <c r="F12" s="60">
        <v>1</v>
      </c>
      <c r="G12" s="26">
        <v>108600</v>
      </c>
      <c r="H12" s="26">
        <f t="shared" si="1"/>
        <v>108600</v>
      </c>
      <c r="I12" s="7">
        <f t="shared" si="2"/>
        <v>0</v>
      </c>
      <c r="J12" s="10">
        <f t="shared" si="2"/>
        <v>11220</v>
      </c>
      <c r="K12" s="10">
        <f t="shared" si="2"/>
        <v>11220</v>
      </c>
      <c r="L12" s="64">
        <f t="shared" si="3"/>
        <v>108559.224</v>
      </c>
      <c r="M12" s="64">
        <f t="shared" si="4"/>
        <v>108.559224</v>
      </c>
      <c r="N12" s="65">
        <f t="shared" si="5"/>
        <v>108.6</v>
      </c>
      <c r="O12" s="64">
        <f t="shared" si="6"/>
        <v>108600</v>
      </c>
      <c r="P12" s="64">
        <f t="shared" si="7"/>
        <v>11.521873074553296</v>
      </c>
    </row>
    <row r="13" spans="1:16" ht="33" customHeight="1">
      <c r="A13" s="7">
        <v>6</v>
      </c>
      <c r="B13" s="34" t="s">
        <v>19</v>
      </c>
      <c r="C13" s="60">
        <v>0.5</v>
      </c>
      <c r="D13" s="26">
        <v>97380</v>
      </c>
      <c r="E13" s="33">
        <f t="shared" si="0"/>
        <v>48690</v>
      </c>
      <c r="F13" s="60">
        <v>0.5</v>
      </c>
      <c r="G13" s="26">
        <v>108600</v>
      </c>
      <c r="H13" s="33">
        <f t="shared" si="1"/>
        <v>54300</v>
      </c>
      <c r="I13" s="7">
        <f t="shared" si="2"/>
        <v>0</v>
      </c>
      <c r="J13" s="10">
        <f t="shared" si="2"/>
        <v>11220</v>
      </c>
      <c r="K13" s="31">
        <f t="shared" si="2"/>
        <v>5610</v>
      </c>
      <c r="L13" s="64">
        <f t="shared" si="3"/>
        <v>108559.224</v>
      </c>
      <c r="M13" s="64">
        <f t="shared" si="4"/>
        <v>108.559224</v>
      </c>
      <c r="N13" s="65">
        <f t="shared" si="5"/>
        <v>108.6</v>
      </c>
      <c r="O13" s="64">
        <f t="shared" si="6"/>
        <v>108600</v>
      </c>
      <c r="P13" s="64">
        <f t="shared" si="7"/>
        <v>11.521873074553296</v>
      </c>
    </row>
    <row r="14" spans="1:16" ht="33" customHeight="1">
      <c r="A14" s="7">
        <v>7</v>
      </c>
      <c r="B14" s="34" t="s">
        <v>20</v>
      </c>
      <c r="C14" s="60">
        <v>4</v>
      </c>
      <c r="D14" s="26">
        <v>97380</v>
      </c>
      <c r="E14" s="26">
        <f t="shared" si="0"/>
        <v>389520</v>
      </c>
      <c r="F14" s="60"/>
      <c r="G14" s="26"/>
      <c r="H14" s="26">
        <f t="shared" si="1"/>
        <v>0</v>
      </c>
      <c r="I14" s="7">
        <f t="shared" si="2"/>
        <v>-4</v>
      </c>
      <c r="J14" s="10">
        <f t="shared" si="2"/>
        <v>-97380</v>
      </c>
      <c r="K14" s="10">
        <f t="shared" si="2"/>
        <v>-389520</v>
      </c>
      <c r="L14" s="64">
        <f t="shared" si="3"/>
        <v>108559.224</v>
      </c>
      <c r="M14" s="64">
        <f t="shared" si="4"/>
        <v>108.559224</v>
      </c>
      <c r="N14" s="65">
        <f t="shared" si="5"/>
        <v>108.6</v>
      </c>
      <c r="O14" s="64">
        <f t="shared" si="6"/>
        <v>108600</v>
      </c>
      <c r="P14" s="64">
        <f t="shared" si="7"/>
        <v>-100</v>
      </c>
    </row>
    <row r="15" spans="1:16" ht="33" customHeight="1">
      <c r="A15" s="7">
        <v>8</v>
      </c>
      <c r="B15" s="34" t="s">
        <v>20</v>
      </c>
      <c r="C15" s="60">
        <v>6</v>
      </c>
      <c r="D15" s="26">
        <v>93289</v>
      </c>
      <c r="E15" s="26">
        <f t="shared" si="0"/>
        <v>559734</v>
      </c>
      <c r="F15" s="60">
        <v>10</v>
      </c>
      <c r="G15" s="26">
        <v>104000</v>
      </c>
      <c r="H15" s="26">
        <f t="shared" si="1"/>
        <v>1040000</v>
      </c>
      <c r="I15" s="7">
        <f t="shared" si="2"/>
        <v>4</v>
      </c>
      <c r="J15" s="10">
        <f t="shared" si="2"/>
        <v>10711</v>
      </c>
      <c r="K15" s="10">
        <f t="shared" si="2"/>
        <v>480266</v>
      </c>
      <c r="L15" s="64">
        <f t="shared" si="3"/>
        <v>103998.5772</v>
      </c>
      <c r="M15" s="64">
        <f t="shared" si="4"/>
        <v>103.9985772</v>
      </c>
      <c r="N15" s="65">
        <f t="shared" si="5"/>
        <v>104</v>
      </c>
      <c r="O15" s="64">
        <f t="shared" si="6"/>
        <v>104000</v>
      </c>
      <c r="P15" s="64">
        <f t="shared" si="7"/>
        <v>11.481525153019112</v>
      </c>
    </row>
    <row r="16" spans="1:16" ht="33" customHeight="1">
      <c r="A16" s="7">
        <v>9</v>
      </c>
      <c r="B16" s="34" t="s">
        <v>21</v>
      </c>
      <c r="C16" s="60">
        <v>1</v>
      </c>
      <c r="D16" s="26">
        <v>93289</v>
      </c>
      <c r="E16" s="26">
        <f t="shared" si="0"/>
        <v>93289</v>
      </c>
      <c r="F16" s="60">
        <v>1</v>
      </c>
      <c r="G16" s="26">
        <v>104000</v>
      </c>
      <c r="H16" s="26">
        <f t="shared" si="1"/>
        <v>104000</v>
      </c>
      <c r="I16" s="7">
        <f t="shared" si="2"/>
        <v>0</v>
      </c>
      <c r="J16" s="10">
        <f t="shared" si="2"/>
        <v>10711</v>
      </c>
      <c r="K16" s="10">
        <f t="shared" si="2"/>
        <v>10711</v>
      </c>
      <c r="L16" s="64">
        <f t="shared" si="3"/>
        <v>103998.5772</v>
      </c>
      <c r="M16" s="64">
        <f t="shared" si="4"/>
        <v>103.9985772</v>
      </c>
      <c r="N16" s="65">
        <f t="shared" si="5"/>
        <v>104</v>
      </c>
      <c r="O16" s="64">
        <f t="shared" si="6"/>
        <v>104000</v>
      </c>
      <c r="P16" s="64">
        <f t="shared" si="7"/>
        <v>11.481525153019112</v>
      </c>
    </row>
    <row r="17" spans="1:16" ht="33" customHeight="1">
      <c r="A17" s="7">
        <v>10</v>
      </c>
      <c r="B17" s="34" t="s">
        <v>22</v>
      </c>
      <c r="C17" s="60">
        <v>0.5</v>
      </c>
      <c r="D17" s="26">
        <v>93289</v>
      </c>
      <c r="E17" s="33">
        <f t="shared" si="0"/>
        <v>46644.5</v>
      </c>
      <c r="F17" s="60">
        <v>0.5</v>
      </c>
      <c r="G17" s="26">
        <v>104000</v>
      </c>
      <c r="H17" s="33">
        <f t="shared" si="1"/>
        <v>52000</v>
      </c>
      <c r="I17" s="7">
        <f t="shared" si="2"/>
        <v>0</v>
      </c>
      <c r="J17" s="10">
        <f t="shared" si="2"/>
        <v>10711</v>
      </c>
      <c r="K17" s="31">
        <f t="shared" si="2"/>
        <v>5355.5</v>
      </c>
      <c r="L17" s="64">
        <f t="shared" si="3"/>
        <v>103998.5772</v>
      </c>
      <c r="M17" s="64">
        <f t="shared" si="4"/>
        <v>103.9985772</v>
      </c>
      <c r="N17" s="65">
        <f t="shared" si="5"/>
        <v>104</v>
      </c>
      <c r="O17" s="64">
        <f t="shared" si="6"/>
        <v>104000</v>
      </c>
      <c r="P17" s="64">
        <f t="shared" si="7"/>
        <v>11.481525153019112</v>
      </c>
    </row>
    <row r="18" spans="1:16" ht="33" customHeight="1">
      <c r="A18" s="7">
        <v>11</v>
      </c>
      <c r="B18" s="34" t="s">
        <v>23</v>
      </c>
      <c r="C18" s="60">
        <v>3</v>
      </c>
      <c r="D18" s="26">
        <v>93289</v>
      </c>
      <c r="E18" s="26">
        <f t="shared" si="0"/>
        <v>279867</v>
      </c>
      <c r="F18" s="60">
        <v>3</v>
      </c>
      <c r="G18" s="26">
        <v>104000</v>
      </c>
      <c r="H18" s="26">
        <f t="shared" si="1"/>
        <v>312000</v>
      </c>
      <c r="I18" s="7">
        <f t="shared" si="2"/>
        <v>0</v>
      </c>
      <c r="J18" s="10">
        <f t="shared" si="2"/>
        <v>10711</v>
      </c>
      <c r="K18" s="10">
        <f t="shared" si="2"/>
        <v>32133</v>
      </c>
      <c r="L18" s="64">
        <f t="shared" si="3"/>
        <v>103998.5772</v>
      </c>
      <c r="M18" s="64">
        <f t="shared" si="4"/>
        <v>103.9985772</v>
      </c>
      <c r="N18" s="65">
        <f t="shared" si="5"/>
        <v>104</v>
      </c>
      <c r="O18" s="64">
        <f t="shared" si="6"/>
        <v>104000</v>
      </c>
      <c r="P18" s="64">
        <f t="shared" si="7"/>
        <v>11.481525153019112</v>
      </c>
    </row>
    <row r="19" spans="1:16" s="37" customFormat="1" ht="32.25" customHeight="1">
      <c r="A19" s="36"/>
      <c r="B19" s="16" t="s">
        <v>24</v>
      </c>
      <c r="C19" s="61">
        <f>SUM(C8:C18)</f>
        <v>20</v>
      </c>
      <c r="D19" s="17"/>
      <c r="E19" s="18">
        <f>SUM(E8:E18)</f>
        <v>1957491.5</v>
      </c>
      <c r="F19" s="61">
        <f>SUM(F8:F18)</f>
        <v>20</v>
      </c>
      <c r="G19" s="18"/>
      <c r="H19" s="18">
        <f>SUM(H8:H18)</f>
        <v>2164100</v>
      </c>
      <c r="I19" s="17">
        <f>SUM(I8:I18)</f>
        <v>0</v>
      </c>
      <c r="J19" s="17"/>
      <c r="K19" s="32">
        <f>SUM(K8:K18)</f>
        <v>206608.5</v>
      </c>
    </row>
    <row r="20" spans="1:16" ht="12.75" customHeight="1">
      <c r="A20" s="27"/>
      <c r="B20" s="27"/>
      <c r="C20" s="28"/>
      <c r="D20" s="29"/>
      <c r="E20" s="28"/>
      <c r="F20" s="28"/>
      <c r="G20" s="28"/>
      <c r="H20" s="28"/>
      <c r="I20" s="28"/>
      <c r="J20" s="29"/>
      <c r="K20" s="28"/>
    </row>
    <row r="21" spans="1:16" ht="17.25" customHeight="1"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45"/>
    </row>
    <row r="22" spans="1:16" ht="10.5" customHeight="1"/>
    <row r="23" spans="1:16">
      <c r="A23" s="2"/>
      <c r="B23" s="2" t="s">
        <v>26</v>
      </c>
      <c r="E23" s="20"/>
      <c r="F23" s="20"/>
      <c r="G23" s="20" t="s">
        <v>27</v>
      </c>
      <c r="H23" s="20"/>
      <c r="J23" s="20"/>
      <c r="K23" s="20"/>
    </row>
    <row r="24" spans="1:16">
      <c r="A24" s="2"/>
      <c r="G24" s="21"/>
      <c r="J24" s="21"/>
    </row>
    <row r="25" spans="1:16" ht="23.25" customHeight="1">
      <c r="A25" s="2"/>
      <c r="B25" s="2" t="s">
        <v>28</v>
      </c>
      <c r="E25" s="20"/>
      <c r="F25" s="20"/>
      <c r="G25" s="20" t="s">
        <v>29</v>
      </c>
      <c r="H25" s="20"/>
      <c r="J25" s="20"/>
      <c r="K25" s="20"/>
    </row>
    <row r="26" spans="1:16" s="2" customFormat="1" ht="19.5" customHeight="1">
      <c r="B26" s="55"/>
      <c r="C26" s="56" t="s">
        <v>12</v>
      </c>
      <c r="D26" s="1"/>
      <c r="E26" s="1"/>
      <c r="F26" s="1"/>
      <c r="G26" s="1"/>
      <c r="H26" s="1"/>
      <c r="I26" s="56"/>
      <c r="J26" s="1"/>
      <c r="K26" s="1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2992" right="0.15748031496062992" top="0.15748031496062992" bottom="0.27559055118110237" header="0.15748031496062992" footer="0.15748031496062992"/>
  <pageSetup scale="5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22" zoomScaleNormal="100" workbookViewId="0">
      <selection activeCell="F26" sqref="F26"/>
    </sheetView>
  </sheetViews>
  <sheetFormatPr defaultColWidth="8.85546875" defaultRowHeight="17.25"/>
  <cols>
    <col min="1" max="1" width="4.85546875" style="1" customWidth="1"/>
    <col min="2" max="2" width="39" style="2" customWidth="1"/>
    <col min="3" max="3" width="14.140625" style="2" customWidth="1"/>
    <col min="4" max="5" width="19.7109375" style="1" customWidth="1"/>
    <col min="6" max="6" width="8.85546875" style="1"/>
    <col min="7" max="7" width="13.42578125" style="1" customWidth="1"/>
    <col min="8" max="8" width="9.28515625" style="1" bestFit="1" customWidth="1"/>
    <col min="9" max="16384" width="8.85546875" style="1"/>
  </cols>
  <sheetData>
    <row r="1" spans="1:5" s="85" customFormat="1" ht="20.25" customHeight="1">
      <c r="B1" s="86"/>
      <c r="C1" s="86"/>
      <c r="D1" s="98" t="s">
        <v>36</v>
      </c>
      <c r="E1" s="98"/>
    </row>
    <row r="2" spans="1:5" s="85" customFormat="1" ht="20.25" customHeight="1">
      <c r="B2" s="86"/>
      <c r="C2" s="86"/>
      <c r="D2" s="98" t="s">
        <v>45</v>
      </c>
      <c r="E2" s="98"/>
    </row>
    <row r="3" spans="1:5" s="85" customFormat="1" ht="20.25" customHeight="1">
      <c r="B3" s="86"/>
      <c r="C3" s="86"/>
      <c r="D3" s="98" t="s">
        <v>6</v>
      </c>
      <c r="E3" s="98"/>
    </row>
    <row r="4" spans="1:5" s="85" customFormat="1" ht="24.75" customHeight="1">
      <c r="B4" s="86"/>
      <c r="C4" s="86"/>
      <c r="D4" s="87"/>
      <c r="E4" s="87" t="s">
        <v>46</v>
      </c>
    </row>
    <row r="5" spans="1:5" s="85" customFormat="1" ht="20.25" customHeight="1">
      <c r="B5" s="86"/>
      <c r="C5" s="86"/>
      <c r="D5" s="87"/>
      <c r="E5" s="87" t="s">
        <v>47</v>
      </c>
    </row>
    <row r="6" spans="1:5" ht="42" customHeight="1">
      <c r="A6" s="90" t="s">
        <v>31</v>
      </c>
      <c r="B6" s="90"/>
      <c r="C6" s="90"/>
      <c r="D6" s="90"/>
      <c r="E6" s="90"/>
    </row>
    <row r="7" spans="1:5" ht="24.75" customHeight="1">
      <c r="A7" s="90" t="s">
        <v>5</v>
      </c>
      <c r="B7" s="90"/>
      <c r="C7" s="90"/>
      <c r="D7" s="90"/>
      <c r="E7" s="90"/>
    </row>
    <row r="8" spans="1:5" ht="18.75" customHeight="1">
      <c r="A8" s="4"/>
      <c r="B8" s="5"/>
      <c r="C8" s="5"/>
      <c r="E8" s="6" t="s">
        <v>3</v>
      </c>
    </row>
    <row r="9" spans="1:5" s="37" customFormat="1" ht="52.9" customHeight="1">
      <c r="A9" s="36" t="s">
        <v>1</v>
      </c>
      <c r="B9" s="15" t="s">
        <v>0</v>
      </c>
      <c r="C9" s="15" t="s">
        <v>2</v>
      </c>
      <c r="D9" s="15" t="s">
        <v>4</v>
      </c>
      <c r="E9" s="15" t="s">
        <v>33</v>
      </c>
    </row>
    <row r="10" spans="1:5" s="67" customFormat="1" ht="13.5">
      <c r="A10" s="66">
        <v>1</v>
      </c>
      <c r="B10" s="66">
        <v>2</v>
      </c>
      <c r="C10" s="66">
        <v>3</v>
      </c>
      <c r="D10" s="66">
        <v>4</v>
      </c>
      <c r="E10" s="66">
        <v>5</v>
      </c>
    </row>
    <row r="11" spans="1:5" ht="25.9" customHeight="1">
      <c r="A11" s="7">
        <v>1</v>
      </c>
      <c r="B11" s="34" t="s">
        <v>14</v>
      </c>
      <c r="C11" s="57">
        <v>1</v>
      </c>
      <c r="D11" s="26">
        <v>181200</v>
      </c>
      <c r="E11" s="26">
        <f>+D11*C11</f>
        <v>181200</v>
      </c>
    </row>
    <row r="12" spans="1:5" ht="25.9" customHeight="1">
      <c r="A12" s="7">
        <v>2</v>
      </c>
      <c r="B12" s="34" t="s">
        <v>15</v>
      </c>
      <c r="C12" s="58">
        <v>1</v>
      </c>
      <c r="D12" s="26">
        <v>104000</v>
      </c>
      <c r="E12" s="26">
        <f t="shared" ref="E12:E20" si="0">+D12*C12</f>
        <v>104000</v>
      </c>
    </row>
    <row r="13" spans="1:5" ht="25.9" customHeight="1">
      <c r="A13" s="7">
        <v>3</v>
      </c>
      <c r="B13" s="34" t="s">
        <v>16</v>
      </c>
      <c r="C13" s="58">
        <v>1</v>
      </c>
      <c r="D13" s="26">
        <v>104000</v>
      </c>
      <c r="E13" s="26">
        <f t="shared" si="0"/>
        <v>104000</v>
      </c>
    </row>
    <row r="14" spans="1:5" ht="25.9" customHeight="1">
      <c r="A14" s="7">
        <v>4</v>
      </c>
      <c r="B14" s="35" t="s">
        <v>17</v>
      </c>
      <c r="C14" s="59">
        <v>1</v>
      </c>
      <c r="D14" s="26">
        <v>104000</v>
      </c>
      <c r="E14" s="26">
        <f t="shared" si="0"/>
        <v>104000</v>
      </c>
    </row>
    <row r="15" spans="1:5" ht="25.9" customHeight="1">
      <c r="A15" s="7">
        <v>5</v>
      </c>
      <c r="B15" s="34" t="s">
        <v>18</v>
      </c>
      <c r="C15" s="60">
        <v>1</v>
      </c>
      <c r="D15" s="26">
        <v>108600</v>
      </c>
      <c r="E15" s="26">
        <f t="shared" si="0"/>
        <v>108600</v>
      </c>
    </row>
    <row r="16" spans="1:5" ht="25.9" customHeight="1">
      <c r="A16" s="7">
        <v>6</v>
      </c>
      <c r="B16" s="34" t="s">
        <v>19</v>
      </c>
      <c r="C16" s="60">
        <v>0.5</v>
      </c>
      <c r="D16" s="26">
        <v>108600</v>
      </c>
      <c r="E16" s="33">
        <f t="shared" si="0"/>
        <v>54300</v>
      </c>
    </row>
    <row r="17" spans="1:14" ht="25.9" customHeight="1">
      <c r="A17" s="7">
        <v>7</v>
      </c>
      <c r="B17" s="34" t="s">
        <v>48</v>
      </c>
      <c r="C17" s="60">
        <v>10</v>
      </c>
      <c r="D17" s="26">
        <v>104000</v>
      </c>
      <c r="E17" s="26">
        <f t="shared" si="0"/>
        <v>1040000</v>
      </c>
    </row>
    <row r="18" spans="1:14" ht="25.9" customHeight="1">
      <c r="A18" s="7">
        <v>8</v>
      </c>
      <c r="B18" s="34" t="s">
        <v>21</v>
      </c>
      <c r="C18" s="60">
        <v>1</v>
      </c>
      <c r="D18" s="26">
        <v>104000</v>
      </c>
      <c r="E18" s="26">
        <f t="shared" si="0"/>
        <v>104000</v>
      </c>
    </row>
    <row r="19" spans="1:14" ht="25.9" customHeight="1">
      <c r="A19" s="7">
        <v>9</v>
      </c>
      <c r="B19" s="34" t="s">
        <v>22</v>
      </c>
      <c r="C19" s="60">
        <v>0.5</v>
      </c>
      <c r="D19" s="26">
        <v>104000</v>
      </c>
      <c r="E19" s="33">
        <f t="shared" si="0"/>
        <v>52000</v>
      </c>
    </row>
    <row r="20" spans="1:14" ht="25.9" customHeight="1">
      <c r="A20" s="7">
        <v>10</v>
      </c>
      <c r="B20" s="34" t="s">
        <v>23</v>
      </c>
      <c r="C20" s="60">
        <v>3</v>
      </c>
      <c r="D20" s="26">
        <v>104000</v>
      </c>
      <c r="E20" s="26">
        <f t="shared" si="0"/>
        <v>312000</v>
      </c>
    </row>
    <row r="21" spans="1:14" s="37" customFormat="1" ht="23.45" customHeight="1">
      <c r="A21" s="36"/>
      <c r="B21" s="16" t="s">
        <v>24</v>
      </c>
      <c r="C21" s="61">
        <f>SUM(C11:C20)</f>
        <v>20</v>
      </c>
      <c r="D21" s="18"/>
      <c r="E21" s="32">
        <f>SUM(E11:E20)</f>
        <v>2164100</v>
      </c>
      <c r="G21" s="38"/>
      <c r="H21" s="42"/>
    </row>
    <row r="22" spans="1:14" s="9" customFormat="1" ht="12" customHeight="1">
      <c r="B22" s="9" t="s">
        <v>25</v>
      </c>
      <c r="E22" s="19"/>
      <c r="G22" s="43"/>
      <c r="H22" s="44"/>
    </row>
    <row r="23" spans="1:14" s="9" customFormat="1" ht="39.6" customHeight="1">
      <c r="A23" s="99" t="s">
        <v>50</v>
      </c>
      <c r="B23" s="99"/>
      <c r="C23" s="99"/>
      <c r="D23" s="99"/>
      <c r="E23" s="99"/>
      <c r="G23" s="43"/>
      <c r="H23" s="44"/>
    </row>
    <row r="24" spans="1:14" s="70" customFormat="1" ht="38.25" customHeight="1">
      <c r="A24" s="97" t="s">
        <v>49</v>
      </c>
      <c r="B24" s="97"/>
      <c r="C24" s="97"/>
      <c r="D24" s="97"/>
      <c r="E24" s="97"/>
      <c r="F24" s="68"/>
      <c r="G24" s="69"/>
      <c r="H24" s="68"/>
    </row>
    <row r="25" spans="1:14" s="70" customFormat="1" ht="25.5" customHeight="1">
      <c r="A25" s="71"/>
      <c r="B25" s="71"/>
      <c r="C25" s="71"/>
      <c r="F25" s="69"/>
      <c r="G25" s="69"/>
    </row>
    <row r="26" spans="1:14" s="72" customFormat="1" ht="83.45" customHeight="1">
      <c r="B26" s="88" t="s">
        <v>39</v>
      </c>
      <c r="C26" s="89"/>
      <c r="D26" s="96" t="s">
        <v>40</v>
      </c>
      <c r="E26" s="96"/>
    </row>
    <row r="27" spans="1:14" s="72" customFormat="1" ht="20.25" hidden="1" customHeight="1">
      <c r="B27" s="73"/>
      <c r="C27" s="74"/>
      <c r="D27" s="75"/>
    </row>
    <row r="28" spans="1:14" s="76" customFormat="1" ht="26.25" hidden="1" customHeight="1">
      <c r="B28" s="77" t="s">
        <v>41</v>
      </c>
      <c r="C28" s="78"/>
      <c r="D28" s="78"/>
      <c r="E28" s="79"/>
      <c r="F28" s="78"/>
      <c r="G28" s="78"/>
      <c r="H28" s="78"/>
      <c r="I28" s="78"/>
      <c r="J28" s="78"/>
      <c r="K28" s="78"/>
      <c r="L28" s="78"/>
      <c r="M28" s="78"/>
      <c r="N28" s="78"/>
    </row>
    <row r="29" spans="1:14" s="76" customFormat="1" ht="12.75" hidden="1" customHeight="1">
      <c r="B29" s="80"/>
      <c r="D29" s="81" t="s">
        <v>42</v>
      </c>
      <c r="E29" s="79"/>
      <c r="F29" s="78"/>
      <c r="G29" s="78"/>
      <c r="H29" s="78"/>
      <c r="I29" s="78"/>
      <c r="J29" s="78"/>
      <c r="K29" s="78"/>
      <c r="L29" s="78"/>
      <c r="M29" s="78"/>
      <c r="N29" s="78"/>
    </row>
    <row r="30" spans="1:14" s="76" customFormat="1" ht="27" hidden="1" customHeight="1">
      <c r="B30" s="77" t="s">
        <v>43</v>
      </c>
      <c r="C30" s="78"/>
      <c r="D30" s="78"/>
      <c r="E30" s="79"/>
      <c r="F30" s="78"/>
      <c r="G30" s="78"/>
      <c r="H30" s="78"/>
      <c r="I30" s="78"/>
      <c r="J30" s="78"/>
      <c r="K30" s="78"/>
      <c r="L30" s="78"/>
      <c r="M30" s="78"/>
      <c r="N30" s="78"/>
    </row>
    <row r="31" spans="1:14" s="76" customFormat="1" ht="13.5" hidden="1" customHeight="1">
      <c r="B31" s="82"/>
      <c r="D31" s="81" t="s">
        <v>42</v>
      </c>
      <c r="E31" s="79"/>
      <c r="F31" s="78"/>
      <c r="G31" s="78"/>
      <c r="H31" s="78"/>
      <c r="I31" s="78"/>
      <c r="J31" s="78"/>
      <c r="K31" s="78"/>
      <c r="L31" s="78"/>
      <c r="M31" s="78"/>
      <c r="N31" s="78"/>
    </row>
    <row r="32" spans="1:14" s="76" customFormat="1" hidden="1">
      <c r="B32" s="83" t="s">
        <v>44</v>
      </c>
      <c r="C32" s="82"/>
      <c r="D32" s="84"/>
      <c r="E32" s="79"/>
      <c r="F32" s="78"/>
      <c r="G32" s="78"/>
      <c r="H32" s="78"/>
      <c r="I32" s="78"/>
      <c r="J32" s="78"/>
      <c r="K32" s="78"/>
      <c r="L32" s="78"/>
      <c r="M32" s="78"/>
      <c r="N32" s="78"/>
    </row>
  </sheetData>
  <mergeCells count="8">
    <mergeCell ref="D26:E26"/>
    <mergeCell ref="A6:E6"/>
    <mergeCell ref="A7:E7"/>
    <mergeCell ref="A24:E24"/>
    <mergeCell ref="D1:E1"/>
    <mergeCell ref="D2:E2"/>
    <mergeCell ref="D3:E3"/>
    <mergeCell ref="A23:E23"/>
  </mergeCells>
  <pageMargins left="0.15748031496062992" right="0.15748031496062992" top="0.15748031496062992" bottom="0.27559055118110237" header="0.15748031496062992" footer="0.15748031496062992"/>
  <pageSetup scale="10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L4wsLtY+HRNkEfXDxNIZmI8IhnGJDd78ac8Svm6nIfQ=</DigestValue>
    </Reference>
    <Reference Type="http://www.w3.org/2000/09/xmldsig#Object" URI="#idOfficeObject">
      <DigestMethod Algorithm="http://www.w3.org/2001/04/xmlenc#sha256"/>
      <DigestValue>bHN6nR8Zh+K4VMzP2+upi6rjr7g1MP0kJiYoFWxvEh8=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k+12b9omurGYvfXAtOMTJt7l16hq6i/3CiYbCZ8yy7Q=</DigestValue>
    </Reference>
    <Reference Type="http://www.w3.org/2000/09/xmldsig#Object" URI="#idValidSigLnImg">
      <DigestMethod Algorithm="http://www.w3.org/2001/04/xmlenc#sha256"/>
      <DigestValue>IUa/q7/O5UFHLnHVTC6d0Lse6HuLYPVGSDr+O1cWcZo=</DigestValue>
    </Reference>
    <Reference Type="http://www.w3.org/2000/09/xmldsig#Object" URI="#idInvalidSigLnImg">
      <DigestMethod Algorithm="http://www.w3.org/2001/04/xmlenc#sha256"/>
      <DigestValue>9/B9hq8y9W24evluUbaJHQfdtHi9vB5m4Ek6NMdYvEI=</DigestValue>
    </Reference>
  </SignedInfo>
  <SignatureValue>MkSXNm6iFCq96XH+1QfWwXqPtBfbBZjys4XcxTAKA+MWCqfCgiHFFGzKzTkF0O9egDhKocXP95cK
P/Xa++muDivV4hLeiCggXqLwMnuzdRdpZnl/KsKN7FrS30YjHUrFvZaSGuR8o8PHK2NDJjITMMKR
J49N8ijk1jdvLz80xxM1DZVa+xog1GHFO3a20hvFbz8V1U/s9vu5DyiCemfSpiD3SvyOzTSkbvty
TYCHS/oEFo3gQ3kteQbbbiaLHRB0KVaW+xZPeI9oAjEKxqFfO6ShI3qOdVUD/fUGWCxJisi6pJvM
V3aAxcehRe2ZFRbcBGMoFP7kGuUKadY9ilAalA==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rn0gpgcJakDi9RB3Jc29+llCCk2gvmbVL8FMTTCAsoA=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MZ0cLwmhMyoJqtoda7rjsArqMrc9xs5+SJaaAxv75lQ=</DigestValue>
      </Reference>
      <Reference URI="/xl/media/image1.emf?ContentType=image/x-emf">
        <DigestMethod Algorithm="http://www.w3.org/2001/04/xmlenc#sha256"/>
        <DigestValue>Zgjei6fLJ7e9gHRbkrttnTWKBAO00NtKaPdC+iwOruU=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9eyS0ZNNHuigmAsxAqdpsi++BSLGY2j0c6sCQmsJSrM=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9eyS0ZNNHuigmAsxAqdpsi++BSLGY2j0c6sCQmsJSrM=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JliSM5O5K/FIjcGnxk8G55Q4pVZYAcFZaLpCXHY32E8=</DigestValue>
      </Reference>
      <Reference URI="/xl/sharedStrings.xml?ContentType=application/vnd.openxmlformats-officedocument.spreadsheetml.sharedStrings+xml">
        <DigestMethod Algorithm="http://www.w3.org/2001/04/xmlenc#sha256"/>
        <DigestValue>6OiW8a2sOKyzGy3xcUbeUOuN/dX4XZZmJe+XdgIB/js=</DigestValue>
      </Reference>
      <Reference URI="/xl/styles.xml?ContentType=application/vnd.openxmlformats-officedocument.spreadsheetml.styles+xml">
        <DigestMethod Algorithm="http://www.w3.org/2001/04/xmlenc#sha256"/>
        <DigestValue>ElNEPHKQhSFky6gX/WwHXquPVv0UTqUl9hcX0eCMiaM=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6d2fd4fTf3Qw+udiulO8gFZgp74+KKLOf0qjJNk5+DI=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YoLUGjiFiK5IpV6fq2/lOkoLowno2zMdm2V5E/tP0k0=</DigestValue>
      </Reference>
      <Reference URI="/xl/worksheets/sheet2.xml?ContentType=application/vnd.openxmlformats-officedocument.spreadsheetml.worksheet+xml">
        <DigestMethod Algorithm="http://www.w3.org/2001/04/xmlenc#sha256"/>
        <DigestValue>7cn2B8d2wYASesJU6FgZK7bvYg8NMuum3QnaZ0AP8i4=</DigestValue>
      </Reference>
      <Reference URI="/xl/worksheets/sheet3.xml?ContentType=application/vnd.openxmlformats-officedocument.spreadsheetml.worksheet+xml">
        <DigestMethod Algorithm="http://www.w3.org/2001/04/xmlenc#sha256"/>
        <DigestValue>BMPBhTNN9blv611wzKyBGC7qTwS7znslNWcGOTXaWT0=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2023-01-26T10:36:05Z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{33B9B01E-35B3-43EF-9954-2AC330980D07}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2023-01-26T10:36:05Z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zPAFjOzwHO/JZ13GJQdyjMzwA4CwoSAAAAADDI9AEwyPQBdq7VbwAAAADoawcHHMzPAQAAAAAAAAAAAAAAAAAAAACw5vQBAAAAAAAAAAAAAAAAAAAAAAAAAAAAAAAAAAAAAAAAAAAAAAAAUkTCwwAAAADIzc8B6fuWdQAAzwEAAAAA9fuWdXQ1AcH1////AAAAAAAAAAAAAAAAkAEAANgyAcFkzM8B3a/VdgAA6XZYzM8BAAAAAGDMzwEAAAAAAAAAAGG41HYAAAAACQAAAHjNzwF4zc8BAAIAAPz///8BAAAAAAAAAAAAAAAAAAAAAAAAAAAAAAC44gUH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PPqzwEAAAAAYJsSHgAAAAAE688BAAAAAAAAAAAAAAAAAAAAAAAAAAAAAAAAAAAAAAAAAABn7mYh33F2RIOUDO0u0FJ0Z+5mId9xdkSDlAztLtBSdNAHxxf/XQAAIOnPAQAAoA+86c8BACCtdtAHxxcAAAAA9OvPAWofrXZQHq126Jb+AX0frXbolv4A0OvPAeiW/gForZx2gHkDBwAAAAAAAAAABwAAAAAAAABhuNR26Jb+AQcAAABc6s8BXOrPAQACAAD8////AQAAAAAAAAAAAAAAAAAAALjiBQf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R0IVc8B7FbPAc78lnUNAQAAAAAAAB8SCgEAAAAALgEAAGIDAAC4o/QBAQAAAAhSjhcAAAAAwO/WFwAAAADgxgEBwC7XFwAAAADA79YXsJKAbgMAAAC4koBuAQAAAAgiuRe8arNuvS17bqrDdpHG3MLD2D/7AVxWzwHp+5Z1AADPAQMAAAD1+5Z1VFvPAeD///8AAAAAAAAAAAAAAACQAQAAAAAAAQAAAABhAHIAaQBhAGwAAAAAAAAAAAAAAAAAAAAGAAAAAAAAAGG41HYAAAAABgAAAAxWzwEMVs8BAAIAAPz///8BAAAAAAAAAAAAAAAAAAAAuOIFB/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MilzwGtppd1IBIAAIilzwHwDSEH8A0HAAAAAAD/////IBIA//////+QHAAACgAKAEjj7R0AAAAA8A0H//////+QHAAAIQcBAIAF8goAAAAAnD3mdnlElXXwDSEHdPEGHgEAAAD/////AAAAAOyQcx70qc8BAAAAAOyQcx4AAIsXikSVdYAF8grwDSEHAQAAAHTxBh7skHMeAAAAAAAAAADwDQcA9KnPAfANB///////kBwAACEHAQCABfIKAAAAAI4kmXXwDSEHMHHoHQkAAAD/////AAAAABAAAAADAQAADRwAABwAAAHwDSEH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3TMzwBYzs8BzvyWddxiUHcozM8AOAsKEgAAAAAwyPQBMMj0AXau1W8AAAAA6GsHBxzMzwEAAAAAAAAAAAAAAAAAAAAAsOb0AQAAAAAAAAAAAAAAAAAAAAAAAAAAAAAAAAAAAAAAAAAAAAAAAFJEwsMAAAAAyM3PAen7lnUAAM8BAAAAAPX7lnV0NQHB9f///wAAAAAAAAAAAAAAAJABAADYMgHBZMzPAd2v1XYAAOl2WMzPAQAAAABgzM8BAAAAAAAAAABhuNR2AAAAAAkAAAB4zc8BeM3PAQACAAD8////AQAAAAAAAAAAAAAAAAAAAAAAAAAAAAAAuOIFB2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Dz6s8BAAAAAGCbEh4AAAAABOvPAQAAAAAAAAAAAAAAAAAAAAAAAAAAAAAAAAAAAAAAAAAAZ+5mId9xdkSDlAztLtBSdGfuZiHfcXZEg5QM7S7QUnTQB8cX/10AACDpzwEAAKAPvOnPAQAgrXbQB8cXAAAAAPTrzwFqH612UB6tduiW/gF9H6126Jb+ANDrzwHolv4BaK2cdoB5AwcAAAAAAAAAAAcAAAAAAAAAYbjUduiW/gEHAAAAXOrPAVzqzwEAAgAA/P///wEAAAAAAAAAAAAAAAAAAAC44gUH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dCFXPAexWzwHO/JZ1DQEAAAAAAAAfEgoBAAAAAC4BAABiAwAAuKP0AQEAAAAIUo4XAAAAAMDv1hcAAAAA4MYBAcAu1xcAAAAAwO/WF7CSgG4DAAAAuJKAbgEAAAAIIrkXvGqzbr0te26qw3aRxtzCw9g/+wFcVs8B6fuWdQAAzwEDAAAA9fuWdVRbzwHg////AAAAAAAAAAAAAAAAkAEAAAAAAAEAAAAAYQByAGkAYQBsAAAAAAAAAAAAAAAAAAAABgAAAAAAAABhuNR2AAAAAAYAAAAMVs8BDFbPAQACAAD8////AQAAAAAAAAAAAAAAAAAAALjiBQf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c8BraaXdSASAACIpc8BRQ0hzkUNzgAAAAAAXk6NbiASAP//////kBwAAAoACgBI4+0dAAAAAEUNzv//////kBwAACHOAQCABfIKAAAAAJw95nZ5RJV1RQ0hznTxBh4BAAAA/////wAAAACA1HIe9KnPAQAAAACA1HIeAACLF4pElXWABfIKRQ0hzgEAAAB08QYegNRyHgAAAAAAAAAARQ3OAPSpzwFFDc7//////5AcAAAhzgEAgAXyCgAAAACOJJl1RQ0hzsD5pxcRAAAA/////wAAAAAQAAAAAwEAAA0cAAAcAAABRQ0hz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user</cp:lastModifiedBy>
  <cp:lastPrinted>2019-12-26T06:21:19Z</cp:lastPrinted>
  <dcterms:created xsi:type="dcterms:W3CDTF">2001-09-02T08:43:23Z</dcterms:created>
  <dcterms:modified xsi:type="dcterms:W3CDTF">2023-01-26T10:35:58Z</dcterms:modified>
</cp:coreProperties>
</file>